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E:\OPG\3. Execution\"/>
    </mc:Choice>
  </mc:AlternateContent>
  <xr:revisionPtr revIDLastSave="0" documentId="13_ncr:1_{0F717FDD-2C51-4759-B1CC-95F92FCA6CCD}" xr6:coauthVersionLast="47" xr6:coauthVersionMax="47" xr10:uidLastSave="{00000000-0000-0000-0000-000000000000}"/>
  <bookViews>
    <workbookView xWindow="28680" yWindow="-5175" windowWidth="29040" windowHeight="15840" tabRatio="500" activeTab="1" xr2:uid="{00000000-000D-0000-FFFF-FFFF00000000}"/>
  </bookViews>
  <sheets>
    <sheet name="Change Log" sheetId="1" r:id="rId1"/>
    <sheet name="Dashboard" sheetId="2" r:id="rId2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H17" i="2" l="1"/>
  <c r="AD17" i="2"/>
  <c r="AJ16" i="2"/>
  <c r="AH16" i="2"/>
  <c r="AD16" i="2"/>
  <c r="AB16" i="2"/>
  <c r="AJ15" i="2"/>
  <c r="AH15" i="2"/>
  <c r="AD15" i="2"/>
  <c r="AB15" i="2"/>
  <c r="AL14" i="2"/>
  <c r="AJ14" i="2"/>
  <c r="AH14" i="2"/>
  <c r="AF14" i="2"/>
  <c r="AD14" i="2"/>
  <c r="AB14" i="2"/>
  <c r="AL13" i="2"/>
  <c r="AJ13" i="2"/>
  <c r="AH13" i="2"/>
  <c r="AF13" i="2"/>
  <c r="AD13" i="2"/>
  <c r="AB13" i="2"/>
  <c r="AL12" i="2"/>
  <c r="AJ12" i="2"/>
  <c r="AH12" i="2"/>
  <c r="AF12" i="2"/>
  <c r="AD12" i="2"/>
  <c r="AB12" i="2"/>
  <c r="AL11" i="2"/>
  <c r="AJ11" i="2"/>
  <c r="AH11" i="2"/>
  <c r="AF11" i="2"/>
  <c r="AD11" i="2"/>
  <c r="AB11" i="2"/>
  <c r="V6" i="2"/>
  <c r="R6" i="2"/>
  <c r="N6" i="2"/>
  <c r="J6" i="2"/>
  <c r="F6" i="2"/>
  <c r="B6" i="2"/>
</calcChain>
</file>

<file path=xl/sharedStrings.xml><?xml version="1.0" encoding="utf-8"?>
<sst xmlns="http://schemas.openxmlformats.org/spreadsheetml/2006/main" count="154" uniqueCount="86">
  <si>
    <t>CHANGE REQUEST LOG</t>
  </si>
  <si>
    <t>Register and track change requests · enter details in blue · schedule and cost impact roll up automatically · the dashboard updates automatically  ·  Eng · IT · Healthcare · Construction</t>
  </si>
  <si>
    <t>CR ID</t>
  </si>
  <si>
    <t>Change Title</t>
  </si>
  <si>
    <t>Type</t>
  </si>
  <si>
    <t>Requestor</t>
  </si>
  <si>
    <t>Date Raised</t>
  </si>
  <si>
    <t>Priority</t>
  </si>
  <si>
    <t>Status</t>
  </si>
  <si>
    <t>Sched Δ (d)</t>
  </si>
  <si>
    <t>Cost Δ</t>
  </si>
  <si>
    <t>Decided</t>
  </si>
  <si>
    <t>Notes</t>
  </si>
  <si>
    <t>CR-001</t>
  </si>
  <si>
    <t>[Additional deliverable added to scope]</t>
  </si>
  <si>
    <t>Scope</t>
  </si>
  <si>
    <t>[Owner A]</t>
  </si>
  <si>
    <t>High</t>
  </si>
  <si>
    <t>Implemented</t>
  </si>
  <si>
    <t>[Baselines updated]</t>
  </si>
  <si>
    <t>CR-002</t>
  </si>
  <si>
    <t>[Schedule extension for milestone]</t>
  </si>
  <si>
    <t>Schedule</t>
  </si>
  <si>
    <t>[Owner B]</t>
  </si>
  <si>
    <t>Medium</t>
  </si>
  <si>
    <t>Approved</t>
  </si>
  <si>
    <t>[Awaiting implementation]</t>
  </si>
  <si>
    <t>CR-003</t>
  </si>
  <si>
    <t>[Cost reduction proposal]</t>
  </si>
  <si>
    <t>Cost</t>
  </si>
  <si>
    <t>[Owner C]</t>
  </si>
  <si>
    <t>Under Review</t>
  </si>
  <si>
    <t>[CCB review pending]</t>
  </si>
  <si>
    <t>CR-004</t>
  </si>
  <si>
    <t>[Rework to meet quality standard]</t>
  </si>
  <si>
    <t>Quality</t>
  </si>
  <si>
    <t>[Owner D]</t>
  </si>
  <si>
    <t>[Scheduled]</t>
  </si>
  <si>
    <t>CR-005</t>
  </si>
  <si>
    <t>[Add resource to recover schedule]</t>
  </si>
  <si>
    <t>Resource</t>
  </si>
  <si>
    <t>[Owner E]</t>
  </si>
  <si>
    <t>Critical</t>
  </si>
  <si>
    <t>[Escalated to sponsor]</t>
  </si>
  <si>
    <t>CR-006</t>
  </si>
  <si>
    <t>[Technical redesign of component]</t>
  </si>
  <si>
    <t>Technical</t>
  </si>
  <si>
    <t>Submitted</t>
  </si>
  <si>
    <t>[Impact assessment]</t>
  </si>
  <si>
    <t>CR-007</t>
  </si>
  <si>
    <t>[Reduce scope of optional feature]</t>
  </si>
  <si>
    <t>Low</t>
  </si>
  <si>
    <t>[Descoped]</t>
  </si>
  <si>
    <t>CR-008</t>
  </si>
  <si>
    <t>[Change of supplier / vendor]</t>
  </si>
  <si>
    <t>Other</t>
  </si>
  <si>
    <t>Deferred</t>
  </si>
  <si>
    <t>[Revisit next phase]</t>
  </si>
  <si>
    <t>CR-009</t>
  </si>
  <si>
    <t>[Safety enhancement to design]</t>
  </si>
  <si>
    <t>[Priority]</t>
  </si>
  <si>
    <t>CR-010</t>
  </si>
  <si>
    <t>[Compress schedule via overlap]</t>
  </si>
  <si>
    <t>[Fast-track review]</t>
  </si>
  <si>
    <t>CR-011</t>
  </si>
  <si>
    <t>[Approve budget increase]</t>
  </si>
  <si>
    <t>[Funded]</t>
  </si>
  <si>
    <t>CR-012</t>
  </si>
  <si>
    <t>[Minor specification update]</t>
  </si>
  <si>
    <t>[Logged]</t>
  </si>
  <si>
    <t>CR-013</t>
  </si>
  <si>
    <t>[Additional scope — not approved]</t>
  </si>
  <si>
    <t>Rejected</t>
  </si>
  <si>
    <t>[Out of scope]</t>
  </si>
  <si>
    <t>CR-014</t>
  </si>
  <si>
    <t>[Configuration parameter change]</t>
  </si>
  <si>
    <t>[Applied]</t>
  </si>
  <si>
    <t>CHANGE REQUESTS — DASHBOARD</t>
  </si>
  <si>
    <t>Live summary of status, type, priority and impact · updates automatically from the Change Log</t>
  </si>
  <si>
    <t>TOTAL CRs</t>
  </si>
  <si>
    <t>OPEN</t>
  </si>
  <si>
    <t>APPROVED / IMPL.</t>
  </si>
  <si>
    <t>REJ. / DEFERRED</t>
  </si>
  <si>
    <t>APPROVED COST Δ</t>
  </si>
  <si>
    <t>APPROVED SCHED Δ</t>
  </si>
  <si>
    <t xml:space="preserve">  STATUS, TYPE, PRIORITY &amp; COST IMPACT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</si>
</sst>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yyyy\-mm\-dd"/>
    <numFmt numFmtId="165" formatCode="0;[Red]\-0"/>
    <numFmt numFmtId="166" formatCode="\$#,##0;[Red]&quot;-$&quot;#,##0"/>
    <numFmt numFmtId="167" formatCode="0&quot; d&quot;;[Red]\-0&quot; d&quot;"/>
  </numFmts>
  <fonts count="14" x14ac:knownFonts="1">
    <font>
      <sz val="11"/>
      <color theme="1"/>
      <name val="Calibri"/>
      <family val="2"/>
      <charset val="1"/>
    </font>
    <font>
      <b/>
      <sz val="15"/>
      <color rgb="FFFFFFFF"/>
      <name val="Calibri"/>
      <charset val="1"/>
    </font>
    <font>
      <i/>
      <sz val="10"/>
      <color rgb="FFFFFFFF"/>
      <name val="Calibri"/>
      <charset val="1"/>
    </font>
    <font>
      <b/>
      <sz val="9"/>
      <color rgb="FFFFFFFF"/>
      <name val="Calibri"/>
      <charset val="1"/>
    </font>
    <font>
      <b/>
      <sz val="9"/>
      <color rgb="FF0F2742"/>
      <name val="Calibri"/>
      <charset val="1"/>
    </font>
    <font>
      <sz val="9"/>
      <color rgb="FF1E293B"/>
      <name val="Calibri"/>
      <charset val="1"/>
    </font>
    <font>
      <sz val="9"/>
      <color rgb="FF334155"/>
      <name val="Calibri"/>
      <charset val="1"/>
    </font>
    <font>
      <sz val="9"/>
      <color rgb="FF1D4ED8"/>
      <name val="Calibri"/>
      <charset val="1"/>
    </font>
    <font>
      <b/>
      <sz val="9"/>
      <color rgb="FF1E293B"/>
      <name val="Calibri"/>
      <charset val="1"/>
    </font>
    <font>
      <b/>
      <sz val="9"/>
      <color rgb="FF1D4ED8"/>
      <name val="Calibri"/>
      <charset val="1"/>
    </font>
    <font>
      <b/>
      <sz val="16"/>
      <color rgb="FFFFFFFF"/>
      <name val="Calibri"/>
      <charset val="1"/>
    </font>
    <font>
      <b/>
      <sz val="8"/>
      <color rgb="FFFFFFFF"/>
      <name val="Calibri"/>
      <charset val="1"/>
    </font>
    <font>
      <b/>
      <sz val="13"/>
      <color rgb="FF0F2742"/>
      <name val="Calibri"/>
      <charset val="1"/>
    </font>
    <font>
      <b/>
      <sz val="11.5"/>
      <color rgb="FFFFFFFF"/>
      <name val="Calibri"/>
      <charset val="1"/>
    </font>
  </fonts>
  <fills count="9">
    <fill>
      <patternFill patternType="none"/>
    </fill>
    <fill>
      <patternFill patternType="gray125"/>
    </fill>
    <fill>
      <patternFill patternType="solid">
        <fgColor rgb="FF0F2742"/>
        <bgColor rgb="FF1E293B"/>
      </patternFill>
    </fill>
    <fill>
      <patternFill patternType="solid">
        <fgColor rgb="FF2563EB"/>
        <bgColor rgb="FF1D4ED8"/>
      </patternFill>
    </fill>
    <fill>
      <patternFill patternType="solid">
        <fgColor rgb="FF1D4ED8"/>
        <bgColor rgb="FF1E40AF"/>
      </patternFill>
    </fill>
    <fill>
      <patternFill patternType="solid">
        <fgColor rgb="FFFFFFFF"/>
        <bgColor rgb="FFFFFDEB"/>
      </patternFill>
    </fill>
    <fill>
      <patternFill patternType="solid">
        <fgColor rgb="FFFFFDEB"/>
        <bgColor rgb="FFFFFFFF"/>
      </patternFill>
    </fill>
    <fill>
      <patternFill patternType="solid">
        <fgColor rgb="FFF1F5F9"/>
        <bgColor rgb="FFEDE9FE"/>
      </patternFill>
    </fill>
    <fill>
      <patternFill patternType="solid">
        <fgColor rgb="FF1E3A5F"/>
        <bgColor rgb="FF334155"/>
      </patternFill>
    </fill>
  </fills>
  <borders count="6">
    <border>
      <left/>
      <right/>
      <top/>
      <bottom/>
      <diagonal/>
    </border>
    <border>
      <left style="thin">
        <color rgb="FF1D4ED8"/>
      </left>
      <right style="thin">
        <color rgb="FF1D4ED8"/>
      </right>
      <top style="thin">
        <color rgb="FF1D4ED8"/>
      </top>
      <bottom style="thin">
        <color rgb="FF1D4ED8"/>
      </bottom>
      <diagonal/>
    </border>
    <border>
      <left style="thin">
        <color rgb="FFD5DEEA"/>
      </left>
      <right style="thin">
        <color rgb="FFD5DEEA"/>
      </right>
      <top style="thin">
        <color rgb="FFD5DEEA"/>
      </top>
      <bottom style="thin">
        <color rgb="FFD5DEEA"/>
      </bottom>
      <diagonal/>
    </border>
    <border>
      <left/>
      <right/>
      <top style="thin">
        <color rgb="FFBFD0E6"/>
      </top>
      <bottom/>
      <diagonal/>
    </border>
    <border>
      <left style="thin">
        <color rgb="FF1E3A5F"/>
      </left>
      <right style="thin">
        <color rgb="FF1E3A5F"/>
      </right>
      <top style="thin">
        <color rgb="FF1E3A5F"/>
      </top>
      <bottom style="thin">
        <color rgb="FF1E3A5F"/>
      </bottom>
      <diagonal/>
    </border>
    <border>
      <left style="thin">
        <color rgb="FFBFD0E6"/>
      </left>
      <right style="thin">
        <color rgb="FFBFD0E6"/>
      </right>
      <top style="thin">
        <color rgb="FFBFD0E6"/>
      </top>
      <bottom style="thin">
        <color rgb="FFBFD0E6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4" borderId="1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left" vertical="center" wrapText="1" indent="1"/>
    </xf>
    <xf numFmtId="0" fontId="6" fillId="6" borderId="2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/>
    </xf>
    <xf numFmtId="164" fontId="7" fillId="6" borderId="2" xfId="0" applyNumberFormat="1" applyFont="1" applyFill="1" applyBorder="1" applyAlignment="1">
      <alignment horizontal="center" vertical="center"/>
    </xf>
    <xf numFmtId="0" fontId="8" fillId="6" borderId="2" xfId="0" applyFont="1" applyFill="1" applyBorder="1" applyAlignment="1">
      <alignment horizontal="center" vertical="center"/>
    </xf>
    <xf numFmtId="165" fontId="8" fillId="6" borderId="2" xfId="0" applyNumberFormat="1" applyFont="1" applyFill="1" applyBorder="1" applyAlignment="1">
      <alignment horizontal="center" vertical="center"/>
    </xf>
    <xf numFmtId="166" fontId="9" fillId="6" borderId="2" xfId="0" applyNumberFormat="1" applyFont="1" applyFill="1" applyBorder="1" applyAlignment="1">
      <alignment horizontal="right" vertical="center"/>
    </xf>
    <xf numFmtId="0" fontId="5" fillId="5" borderId="2" xfId="0" applyFont="1" applyFill="1" applyBorder="1" applyAlignment="1">
      <alignment horizontal="left" vertical="center" indent="1"/>
    </xf>
    <xf numFmtId="0" fontId="4" fillId="7" borderId="2" xfId="0" applyFont="1" applyFill="1" applyBorder="1" applyAlignment="1">
      <alignment horizontal="center" vertical="center"/>
    </xf>
    <xf numFmtId="0" fontId="5" fillId="7" borderId="2" xfId="0" applyFont="1" applyFill="1" applyBorder="1" applyAlignment="1">
      <alignment horizontal="left" vertical="center" wrapText="1" indent="1"/>
    </xf>
    <xf numFmtId="0" fontId="5" fillId="7" borderId="2" xfId="0" applyFont="1" applyFill="1" applyBorder="1" applyAlignment="1">
      <alignment horizontal="left" vertical="center" indent="1"/>
    </xf>
    <xf numFmtId="0" fontId="1" fillId="2" borderId="0" xfId="0" applyFont="1" applyFill="1" applyAlignment="1">
      <alignment horizontal="left" vertical="center" indent="1"/>
    </xf>
    <xf numFmtId="0" fontId="2" fillId="3" borderId="0" xfId="0" applyFont="1" applyFill="1" applyAlignment="1">
      <alignment horizontal="left" vertical="center" indent="1"/>
    </xf>
    <xf numFmtId="0" fontId="0" fillId="0" borderId="3" xfId="0" applyBorder="1"/>
    <xf numFmtId="167" fontId="12" fillId="5" borderId="5" xfId="0" applyNumberFormat="1" applyFont="1" applyFill="1" applyBorder="1" applyAlignment="1">
      <alignment horizontal="center" vertical="center"/>
    </xf>
    <xf numFmtId="0" fontId="13" fillId="8" borderId="0" xfId="0" applyFont="1" applyFill="1" applyAlignment="1">
      <alignment horizontal="left" vertical="center" indent="1"/>
    </xf>
    <xf numFmtId="1" fontId="12" fillId="5" borderId="5" xfId="0" applyNumberFormat="1" applyFont="1" applyFill="1" applyBorder="1" applyAlignment="1">
      <alignment horizontal="center" vertical="center"/>
    </xf>
    <xf numFmtId="166" fontId="12" fillId="5" borderId="5" xfId="0" applyNumberFormat="1" applyFont="1" applyFill="1" applyBorder="1" applyAlignment="1">
      <alignment horizontal="center" vertical="center"/>
    </xf>
    <xf numFmtId="0" fontId="10" fillId="2" borderId="0" xfId="0" applyFont="1" applyFill="1" applyAlignment="1">
      <alignment horizontal="left" vertical="center" indent="1"/>
    </xf>
    <xf numFmtId="0" fontId="11" fillId="8" borderId="4" xfId="0" applyFont="1" applyFill="1" applyBorder="1" applyAlignment="1">
      <alignment horizontal="center" vertical="center"/>
    </xf>
  </cellXfs>
  <cellStyles count="1">
    <cellStyle name="Normal" xfId="0" builtinId="0"/>
  </cellStyles>
  <dxfs count="10">
    <dxf>
      <font>
        <b/>
        <color rgb="FF166534"/>
        <name val="Calibri"/>
        <charset val="1"/>
      </font>
      <fill>
        <patternFill>
          <bgColor rgb="FFDCFCE7"/>
        </patternFill>
      </fill>
    </dxf>
    <dxf>
      <font>
        <b/>
        <color rgb="FF6D28D9"/>
        <name val="Calibri"/>
        <charset val="1"/>
      </font>
      <fill>
        <patternFill>
          <bgColor rgb="FFEDE9FE"/>
        </patternFill>
      </fill>
    </dxf>
    <dxf>
      <font>
        <b/>
        <color rgb="FF991B1B"/>
        <name val="Calibri"/>
        <charset val="1"/>
      </font>
      <fill>
        <patternFill>
          <bgColor rgb="FFFEE2E2"/>
        </patternFill>
      </fill>
    </dxf>
    <dxf>
      <font>
        <b/>
        <color rgb="FF1E40AF"/>
        <name val="Calibri"/>
        <charset val="1"/>
      </font>
      <fill>
        <patternFill>
          <bgColor rgb="FFDBEAFE"/>
        </patternFill>
      </fill>
    </dxf>
    <dxf>
      <font>
        <b/>
        <color rgb="FF854D0E"/>
        <name val="Calibri"/>
        <charset val="1"/>
      </font>
      <fill>
        <patternFill>
          <bgColor rgb="FFFEF9C3"/>
        </patternFill>
      </fill>
    </dxf>
    <dxf>
      <font>
        <b/>
        <color rgb="FF475569"/>
        <name val="Calibri"/>
        <charset val="1"/>
      </font>
      <fill>
        <patternFill>
          <bgColor rgb="FFF1F5F9"/>
        </patternFill>
      </fill>
    </dxf>
    <dxf>
      <font>
        <b/>
        <color rgb="FF166534"/>
        <name val="Calibri"/>
        <charset val="1"/>
      </font>
      <fill>
        <patternFill>
          <bgColor rgb="FFDCFCE7"/>
        </patternFill>
      </fill>
    </dxf>
    <dxf>
      <font>
        <b/>
        <color rgb="FF854D0E"/>
        <name val="Calibri"/>
        <charset val="1"/>
      </font>
      <fill>
        <patternFill>
          <bgColor rgb="FFFEF9C3"/>
        </patternFill>
      </fill>
    </dxf>
    <dxf>
      <font>
        <b/>
        <color rgb="FF9A3412"/>
        <name val="Calibri"/>
        <charset val="1"/>
      </font>
      <fill>
        <patternFill>
          <bgColor rgb="FFFFEDD5"/>
        </patternFill>
      </fill>
    </dxf>
    <dxf>
      <font>
        <b/>
        <color rgb="FF991B1B"/>
        <name val="Calibri"/>
        <charset val="1"/>
      </font>
      <fill>
        <patternFill>
          <bgColor rgb="FFFEE2E2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91B1B"/>
      <rgbColor rgb="FF166534"/>
      <rgbColor rgb="FF000080"/>
      <rgbColor rgb="FF808000"/>
      <rgbColor rgb="FF6D28D9"/>
      <rgbColor rgb="FF008080"/>
      <rgbColor rgb="FFD9D9D9"/>
      <rgbColor rgb="FF808080"/>
      <rgbColor rgb="FF9999FF"/>
      <rgbColor rgb="FF854D0E"/>
      <rgbColor rgb="FFFEF9C3"/>
      <rgbColor rgb="FFDCFCE7"/>
      <rgbColor rgb="FF660066"/>
      <rgbColor rgb="FFFF8080"/>
      <rgbColor rgb="FF1D4ED8"/>
      <rgbColor rgb="FFBFD0E6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BEAFE"/>
      <rgbColor rgb="FFF1F5F9"/>
      <rgbColor rgb="FFFFEDD5"/>
      <rgbColor rgb="FFD5DEEA"/>
      <rgbColor rgb="FFFFFDEB"/>
      <rgbColor rgb="FFEDE9FE"/>
      <rgbColor rgb="FFFEE2E2"/>
      <rgbColor rgb="FF2563EB"/>
      <rgbColor rgb="FF33CCCC"/>
      <rgbColor rgb="FF99CC00"/>
      <rgbColor rgb="FFFFCC00"/>
      <rgbColor rgb="FFFF9900"/>
      <rgbColor rgb="FFFF6600"/>
      <rgbColor rgb="FF475569"/>
      <rgbColor rgb="FF969696"/>
      <rgbColor rgb="FF0F2742"/>
      <rgbColor rgb="FF339966"/>
      <rgbColor rgb="FF1E3A5F"/>
      <rgbColor rgb="FF334155"/>
      <rgbColor rgb="FF9A3412"/>
      <rgbColor rgb="FF993366"/>
      <rgbColor rgb="FF1E40AF"/>
      <rgbColor rgb="FF1E293B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n-CA"/>
              <a:t>CRs by Status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gradFill>
                <a:gsLst>
                  <a:gs pos="0">
                    <a:schemeClr val="accent1">
                      <a:shade val="51000"/>
                    </a:schemeClr>
                  </a:gs>
                  <a:gs pos="80000">
                    <a:schemeClr val="accent1">
                      <a:shade val="93000"/>
                    </a:schemeClr>
                  </a:gs>
                  <a:gs pos="100000">
                    <a:schemeClr val="accent1">
                      <a:shade val="94000"/>
                    </a:schemeClr>
                  </a:gs>
                </a:gsLst>
                <a:lin ang="16200000" scaled="0"/>
                <a:tileRect/>
              </a:gradFill>
              <a:ln>
                <a:noFill/>
              </a:ln>
              <a:effectLst/>
            </c:spPr>
          </c:dPt>
          <c:dPt>
            <c:idx val="1"/>
            <c:bubble3D val="0"/>
            <c:spPr>
              <a:gradFill>
                <a:gsLst>
                  <a:gs pos="0">
                    <a:schemeClr val="accent2">
                      <a:shade val="51000"/>
                    </a:schemeClr>
                  </a:gs>
                  <a:gs pos="80000">
                    <a:schemeClr val="accent2">
                      <a:shade val="93000"/>
                    </a:schemeClr>
                  </a:gs>
                  <a:gs pos="100000">
                    <a:schemeClr val="accent2">
                      <a:shade val="94000"/>
                    </a:schemeClr>
                  </a:gs>
                </a:gsLst>
                <a:lin ang="16200000" scaled="0"/>
                <a:tileRect/>
              </a:gradFill>
              <a:ln>
                <a:noFill/>
              </a:ln>
              <a:effectLst/>
            </c:spPr>
          </c:dPt>
          <c:dPt>
            <c:idx val="2"/>
            <c:bubble3D val="0"/>
            <c:spPr>
              <a:gradFill>
                <a:gsLst>
                  <a:gs pos="0">
                    <a:schemeClr val="accent3">
                      <a:shade val="51000"/>
                    </a:schemeClr>
                  </a:gs>
                  <a:gs pos="80000">
                    <a:schemeClr val="accent3">
                      <a:shade val="93000"/>
                    </a:schemeClr>
                  </a:gs>
                  <a:gs pos="100000">
                    <a:schemeClr val="accent3">
                      <a:shade val="94000"/>
                    </a:schemeClr>
                  </a:gs>
                </a:gsLst>
                <a:lin ang="16200000" scaled="0"/>
                <a:tileRect/>
              </a:gradFill>
              <a:ln>
                <a:noFill/>
              </a:ln>
              <a:effectLst/>
            </c:spPr>
          </c:dPt>
          <c:dPt>
            <c:idx val="3"/>
            <c:bubble3D val="0"/>
            <c:spPr>
              <a:gradFill>
                <a:gsLst>
                  <a:gs pos="0">
                    <a:schemeClr val="accent4">
                      <a:shade val="51000"/>
                    </a:schemeClr>
                  </a:gs>
                  <a:gs pos="80000">
                    <a:schemeClr val="accent4">
                      <a:shade val="93000"/>
                    </a:schemeClr>
                  </a:gs>
                  <a:gs pos="100000">
                    <a:schemeClr val="accent4">
                      <a:shade val="94000"/>
                    </a:schemeClr>
                  </a:gs>
                </a:gsLst>
                <a:lin ang="16200000" scaled="0"/>
                <a:tileRect/>
              </a:gradFill>
              <a:ln>
                <a:noFill/>
              </a:ln>
              <a:effectLst/>
            </c:spPr>
          </c:dPt>
          <c:dPt>
            <c:idx val="4"/>
            <c:bubble3D val="0"/>
            <c:spPr>
              <a:gradFill>
                <a:gsLst>
                  <a:gs pos="0">
                    <a:schemeClr val="accent5">
                      <a:shade val="51000"/>
                    </a:schemeClr>
                  </a:gs>
                  <a:gs pos="80000">
                    <a:schemeClr val="accent5">
                      <a:shade val="93000"/>
                    </a:schemeClr>
                  </a:gs>
                  <a:gs pos="100000">
                    <a:schemeClr val="accent5">
                      <a:shade val="94000"/>
                    </a:schemeClr>
                  </a:gs>
                </a:gsLst>
                <a:lin ang="16200000" scaled="0"/>
                <a:tileRect/>
              </a:gradFill>
              <a:ln>
                <a:noFill/>
              </a:ln>
              <a:effectLst/>
            </c:spPr>
          </c:dPt>
          <c:dPt>
            <c:idx val="5"/>
            <c:bubble3D val="0"/>
            <c:spPr>
              <a:gradFill>
                <a:gsLst>
                  <a:gs pos="0">
                    <a:schemeClr val="accent6">
                      <a:shade val="51000"/>
                    </a:schemeClr>
                  </a:gs>
                  <a:gs pos="80000">
                    <a:schemeClr val="accent6">
                      <a:shade val="93000"/>
                    </a:schemeClr>
                  </a:gs>
                  <a:gs pos="100000">
                    <a:schemeClr val="accent6">
                      <a:shade val="94000"/>
                    </a:schemeClr>
                  </a:gs>
                </a:gsLst>
                <a:lin ang="16200000" scaled="0"/>
                <a:tileRect/>
              </a:gradFill>
              <a:ln>
                <a:noFill/>
              </a:ln>
              <a:effectLst/>
            </c:spPr>
          </c:dPt>
          <c:cat>
            <c:strRef>
              <c:f>Dashboard!$AA$11:$AA$16</c:f>
              <c:strCache>
                <c:ptCount val="6"/>
                <c:pt idx="0">
                  <c:v>Submitted</c:v>
                </c:pt>
                <c:pt idx="1">
                  <c:v>Under Review</c:v>
                </c:pt>
                <c:pt idx="2">
                  <c:v>Approved</c:v>
                </c:pt>
                <c:pt idx="3">
                  <c:v>Rejected</c:v>
                </c:pt>
                <c:pt idx="4">
                  <c:v>Deferred</c:v>
                </c:pt>
                <c:pt idx="5">
                  <c:v>Implemented</c:v>
                </c:pt>
              </c:strCache>
            </c:strRef>
          </c:cat>
          <c:val>
            <c:numRef>
              <c:f>Dashboard!$AB$11:$AB$16</c:f>
              <c:numCache>
                <c:formatCode>General</c:formatCode>
                <c:ptCount val="6"/>
                <c:pt idx="0">
                  <c:v>2</c:v>
                </c:pt>
                <c:pt idx="1">
                  <c:v>3</c:v>
                </c:pt>
                <c:pt idx="2">
                  <c:v>5</c:v>
                </c:pt>
                <c:pt idx="3">
                  <c:v>1</c:v>
                </c:pt>
                <c:pt idx="4">
                  <c:v>1</c:v>
                </c:pt>
                <c:pt idx="5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AB7-4E50-8903-D028D60C6A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0"/>
    <c:dispBlanksAs val="gap"/>
    <c:showDLblsOverMax val="1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/>
          <a:lstStyle/>
          <a:p>
            <a:pPr>
              <a:defRPr sz="1800" b="1" strike="noStrike" spc="-1">
                <a:solidFill>
                  <a:srgbClr val="000000"/>
                </a:solidFill>
                <a:latin typeface="Calibri"/>
              </a:defRPr>
            </a:pPr>
            <a:r>
              <a:rPr lang="en-CA" sz="1800" b="1" strike="noStrike" spc="-1">
                <a:solidFill>
                  <a:srgbClr val="000000"/>
                </a:solidFill>
                <a:latin typeface="Calibri"/>
              </a:rPr>
              <a:t>CRs by Type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1D4ED8"/>
            </a:solidFill>
            <a:ln w="0">
              <a:noFill/>
            </a:ln>
          </c:spPr>
          <c:invertIfNegative val="0"/>
          <c:cat>
            <c:strRef>
              <c:f>Dashboard!$AC$11:$AC$17</c:f>
              <c:strCache>
                <c:ptCount val="7"/>
                <c:pt idx="0">
                  <c:v>Scope</c:v>
                </c:pt>
                <c:pt idx="1">
                  <c:v>Schedule</c:v>
                </c:pt>
                <c:pt idx="2">
                  <c:v>Cost</c:v>
                </c:pt>
                <c:pt idx="3">
                  <c:v>Quality</c:v>
                </c:pt>
                <c:pt idx="4">
                  <c:v>Resource</c:v>
                </c:pt>
                <c:pt idx="5">
                  <c:v>Technical</c:v>
                </c:pt>
                <c:pt idx="6">
                  <c:v>Other</c:v>
                </c:pt>
              </c:strCache>
            </c:strRef>
          </c:cat>
          <c:val>
            <c:numRef>
              <c:f>Dashboard!$AD$11:$AD$17</c:f>
              <c:numCache>
                <c:formatCode>General</c:formatCode>
                <c:ptCount val="7"/>
                <c:pt idx="0">
                  <c:v>3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1</c:v>
                </c:pt>
                <c:pt idx="5">
                  <c:v>2</c:v>
                </c:pt>
                <c:pt idx="6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E0B-4D9A-ADF3-C1E02E8668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axId val="93574352"/>
        <c:axId val="27678776"/>
      </c:barChart>
      <c:catAx>
        <c:axId val="935743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latin typeface="Calibri"/>
              </a:defRPr>
            </a:pPr>
            <a:endParaRPr lang="en-US"/>
          </a:p>
        </c:txPr>
        <c:crossAx val="27678776"/>
        <c:crosses val="autoZero"/>
        <c:auto val="1"/>
        <c:lblAlgn val="ctr"/>
        <c:lblOffset val="100"/>
        <c:noMultiLvlLbl val="0"/>
      </c:catAx>
      <c:valAx>
        <c:axId val="27678776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0" sourceLinked="0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latin typeface="Calibri"/>
              </a:defRPr>
            </a:pPr>
            <a:endParaRPr lang="en-US"/>
          </a:p>
        </c:txPr>
        <c:crossAx val="93574352"/>
        <c:crosses val="autoZero"/>
        <c:crossBetween val="between"/>
      </c:valAx>
      <c:spPr>
        <a:noFill/>
        <a:ln w="0">
          <a:noFill/>
        </a:ln>
      </c:spPr>
    </c:plotArea>
    <c:plotVisOnly val="0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n-CA"/>
              <a:t>CRs by Priority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gradFill>
                <a:gsLst>
                  <a:gs pos="0">
                    <a:schemeClr val="accent1">
                      <a:shade val="51000"/>
                    </a:schemeClr>
                  </a:gs>
                  <a:gs pos="80000">
                    <a:schemeClr val="accent1">
                      <a:shade val="93000"/>
                    </a:schemeClr>
                  </a:gs>
                  <a:gs pos="100000">
                    <a:schemeClr val="accent1">
                      <a:shade val="94000"/>
                    </a:schemeClr>
                  </a:gs>
                </a:gsLst>
                <a:lin ang="16200000" scaled="0"/>
                <a:tileRect/>
              </a:gradFill>
              <a:ln>
                <a:noFill/>
              </a:ln>
              <a:effectLst/>
            </c:spPr>
          </c:dPt>
          <c:dPt>
            <c:idx val="1"/>
            <c:bubble3D val="0"/>
            <c:spPr>
              <a:gradFill>
                <a:gsLst>
                  <a:gs pos="0">
                    <a:schemeClr val="accent2">
                      <a:shade val="51000"/>
                    </a:schemeClr>
                  </a:gs>
                  <a:gs pos="80000">
                    <a:schemeClr val="accent2">
                      <a:shade val="93000"/>
                    </a:schemeClr>
                  </a:gs>
                  <a:gs pos="100000">
                    <a:schemeClr val="accent2">
                      <a:shade val="94000"/>
                    </a:schemeClr>
                  </a:gs>
                </a:gsLst>
                <a:lin ang="16200000" scaled="0"/>
                <a:tileRect/>
              </a:gradFill>
              <a:ln>
                <a:noFill/>
              </a:ln>
              <a:effectLst/>
            </c:spPr>
          </c:dPt>
          <c:dPt>
            <c:idx val="2"/>
            <c:bubble3D val="0"/>
            <c:spPr>
              <a:gradFill>
                <a:gsLst>
                  <a:gs pos="0">
                    <a:schemeClr val="accent3">
                      <a:shade val="51000"/>
                    </a:schemeClr>
                  </a:gs>
                  <a:gs pos="80000">
                    <a:schemeClr val="accent3">
                      <a:shade val="93000"/>
                    </a:schemeClr>
                  </a:gs>
                  <a:gs pos="100000">
                    <a:schemeClr val="accent3">
                      <a:shade val="94000"/>
                    </a:schemeClr>
                  </a:gs>
                </a:gsLst>
                <a:lin ang="16200000" scaled="0"/>
                <a:tileRect/>
              </a:gradFill>
              <a:ln>
                <a:noFill/>
              </a:ln>
              <a:effectLst/>
            </c:spPr>
          </c:dPt>
          <c:dPt>
            <c:idx val="3"/>
            <c:bubble3D val="0"/>
            <c:spPr>
              <a:gradFill>
                <a:gsLst>
                  <a:gs pos="0">
                    <a:schemeClr val="accent4">
                      <a:shade val="51000"/>
                    </a:schemeClr>
                  </a:gs>
                  <a:gs pos="80000">
                    <a:schemeClr val="accent4">
                      <a:shade val="93000"/>
                    </a:schemeClr>
                  </a:gs>
                  <a:gs pos="100000">
                    <a:schemeClr val="accent4">
                      <a:shade val="94000"/>
                    </a:schemeClr>
                  </a:gs>
                </a:gsLst>
                <a:lin ang="16200000" scaled="0"/>
                <a:tileRect/>
              </a:gradFill>
              <a:ln>
                <a:noFill/>
              </a:ln>
              <a:effectLst/>
            </c:spPr>
          </c:dPt>
          <c:cat>
            <c:strRef>
              <c:f>Dashboard!$AE$11:$AE$14</c:f>
              <c:strCache>
                <c:ptCount val="4"/>
                <c:pt idx="0">
                  <c:v>Critical</c:v>
                </c:pt>
                <c:pt idx="1">
                  <c:v>High</c:v>
                </c:pt>
                <c:pt idx="2">
                  <c:v>Medium</c:v>
                </c:pt>
                <c:pt idx="3">
                  <c:v>Low</c:v>
                </c:pt>
              </c:strCache>
            </c:strRef>
          </c:cat>
          <c:val>
            <c:numRef>
              <c:f>Dashboard!$AF$11:$AF$14</c:f>
              <c:numCache>
                <c:formatCode>General</c:formatCode>
                <c:ptCount val="4"/>
                <c:pt idx="0">
                  <c:v>2</c:v>
                </c:pt>
                <c:pt idx="1">
                  <c:v>5</c:v>
                </c:pt>
                <c:pt idx="2">
                  <c:v>4</c:v>
                </c:pt>
                <c:pt idx="3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92D-4E92-A3D4-CFFBF39A22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0"/>
    <c:dispBlanksAs val="gap"/>
    <c:showDLblsOverMax val="1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/>
          <a:lstStyle/>
          <a:p>
            <a:pPr>
              <a:defRPr sz="1800" b="1" strike="noStrike" spc="-1">
                <a:solidFill>
                  <a:srgbClr val="000000"/>
                </a:solidFill>
                <a:latin typeface="Calibri"/>
              </a:defRPr>
            </a:pPr>
            <a:r>
              <a:rPr lang="en-CA" sz="1800" b="1" strike="noStrike" spc="-1">
                <a:solidFill>
                  <a:srgbClr val="000000"/>
                </a:solidFill>
                <a:latin typeface="Calibri"/>
              </a:rPr>
              <a:t>Cost Impact by Type (all requests)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rgbClr val="0D9488"/>
            </a:solidFill>
            <a:ln w="0">
              <a:noFill/>
            </a:ln>
          </c:spPr>
          <c:invertIfNegative val="0"/>
          <c:cat>
            <c:strRef>
              <c:f>Dashboard!$AG$11:$AG$17</c:f>
              <c:strCache>
                <c:ptCount val="7"/>
                <c:pt idx="0">
                  <c:v>Scope</c:v>
                </c:pt>
                <c:pt idx="1">
                  <c:v>Schedule</c:v>
                </c:pt>
                <c:pt idx="2">
                  <c:v>Cost</c:v>
                </c:pt>
                <c:pt idx="3">
                  <c:v>Quality</c:v>
                </c:pt>
                <c:pt idx="4">
                  <c:v>Resource</c:v>
                </c:pt>
                <c:pt idx="5">
                  <c:v>Technical</c:v>
                </c:pt>
                <c:pt idx="6">
                  <c:v>Other</c:v>
                </c:pt>
              </c:strCache>
            </c:strRef>
          </c:cat>
          <c:val>
            <c:numRef>
              <c:f>Dashboard!$AH$11:$AH$17</c:f>
              <c:numCache>
                <c:formatCode>General</c:formatCode>
                <c:ptCount val="7"/>
                <c:pt idx="0">
                  <c:v>15000</c:v>
                </c:pt>
                <c:pt idx="1">
                  <c:v>5000</c:v>
                </c:pt>
                <c:pt idx="2">
                  <c:v>3800</c:v>
                </c:pt>
                <c:pt idx="3">
                  <c:v>7400</c:v>
                </c:pt>
                <c:pt idx="4">
                  <c:v>12000</c:v>
                </c:pt>
                <c:pt idx="5">
                  <c:v>7300</c:v>
                </c:pt>
                <c:pt idx="6">
                  <c:v>1800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DD9-4351-8C8D-C2D07FCEBA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axId val="42280964"/>
        <c:axId val="37101531"/>
      </c:barChart>
      <c:catAx>
        <c:axId val="42280964"/>
        <c:scaling>
          <c:orientation val="minMax"/>
        </c:scaling>
        <c:delete val="0"/>
        <c:axPos val="l"/>
        <c:numFmt formatCode="\$#,##0;[Red]&quot;-$&quot;#,##0" sourceLinked="0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latin typeface="Calibri"/>
              </a:defRPr>
            </a:pPr>
            <a:endParaRPr lang="en-US"/>
          </a:p>
        </c:txPr>
        <c:crossAx val="37101531"/>
        <c:crosses val="autoZero"/>
        <c:auto val="1"/>
        <c:lblAlgn val="ctr"/>
        <c:lblOffset val="100"/>
        <c:noMultiLvlLbl val="0"/>
      </c:catAx>
      <c:valAx>
        <c:axId val="37101531"/>
        <c:scaling>
          <c:orientation val="minMax"/>
        </c:scaling>
        <c:delete val="0"/>
        <c:axPos val="b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General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latin typeface="Calibri"/>
              </a:defRPr>
            </a:pPr>
            <a:endParaRPr lang="en-US"/>
          </a:p>
        </c:txPr>
        <c:crossAx val="42280964"/>
        <c:crosses val="autoZero"/>
        <c:crossBetween val="between"/>
      </c:valAx>
      <c:spPr>
        <a:noFill/>
        <a:ln w="0">
          <a:noFill/>
        </a:ln>
      </c:spPr>
    </c:plotArea>
    <c:plotVisOnly val="0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5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55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8</xdr:row>
      <xdr:rowOff>142875</xdr:rowOff>
    </xdr:from>
    <xdr:to>
      <xdr:col>10</xdr:col>
      <xdr:colOff>144015</xdr:colOff>
      <xdr:row>25</xdr:row>
      <xdr:rowOff>143955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10</xdr:col>
      <xdr:colOff>363855</xdr:colOff>
      <xdr:row>8</xdr:row>
      <xdr:rowOff>160020</xdr:rowOff>
    </xdr:from>
    <xdr:to>
      <xdr:col>20</xdr:col>
      <xdr:colOff>46860</xdr:colOff>
      <xdr:row>25</xdr:row>
      <xdr:rowOff>161100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14</xdr:col>
      <xdr:colOff>314325</xdr:colOff>
      <xdr:row>27</xdr:row>
      <xdr:rowOff>64770</xdr:rowOff>
    </xdr:from>
    <xdr:to>
      <xdr:col>23</xdr:col>
      <xdr:colOff>108165</xdr:colOff>
      <xdr:row>44</xdr:row>
      <xdr:rowOff>65850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1</xdr:col>
      <xdr:colOff>11430</xdr:colOff>
      <xdr:row>27</xdr:row>
      <xdr:rowOff>64770</xdr:rowOff>
    </xdr:from>
    <xdr:to>
      <xdr:col>14</xdr:col>
      <xdr:colOff>76380</xdr:colOff>
      <xdr:row>45</xdr:row>
      <xdr:rowOff>62970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3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22689F40-E0EF-439B-BA65-B489D457E13C}">
  <we:reference id="wa200009404" version="1.0.0.8" store="en-US" storeType="OMEX"/>
  <we:alternateReferences>
    <we:reference id="wa200009404" version="1.0.0.8" store="en-US" storeType="OMEX"/>
  </we:alternateReferences>
  <we:properties>
    <we:property name="claude.fileId" value="&quot;f2d0809e-cafd-4ef4-bd96-fee50d500ac1&quot;"/>
  </we:properties>
  <we:bindings/>
  <we:snapshot xmlns:r="http://schemas.openxmlformats.org/officeDocument/2006/relationships"/>
</we:webextension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L22"/>
  <sheetViews>
    <sheetView showGridLines="0" zoomScaleNormal="100" workbookViewId="0"/>
  </sheetViews>
  <sheetFormatPr defaultColWidth="8.6640625" defaultRowHeight="14.4" x14ac:dyDescent="0.3"/>
  <cols>
    <col min="1" max="1" width="2" customWidth="1"/>
    <col min="2" max="2" width="8" customWidth="1"/>
    <col min="3" max="3" width="30" customWidth="1"/>
    <col min="4" max="4" width="12" customWidth="1"/>
    <col min="5" max="5" width="13" customWidth="1"/>
    <col min="6" max="6" width="12" customWidth="1"/>
    <col min="7" max="7" width="11" customWidth="1"/>
    <col min="8" max="8" width="14" customWidth="1"/>
    <col min="9" max="9" width="10" customWidth="1"/>
    <col min="10" max="11" width="12" customWidth="1"/>
    <col min="12" max="12" width="22" customWidth="1"/>
  </cols>
  <sheetData>
    <row r="2" spans="2:12" ht="30" customHeight="1" x14ac:dyDescent="0.3">
      <c r="B2" s="14" t="s">
        <v>0</v>
      </c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2:12" ht="18" customHeight="1" x14ac:dyDescent="0.3">
      <c r="B3" s="15" t="s">
        <v>1</v>
      </c>
      <c r="C3" s="15"/>
      <c r="D3" s="15"/>
      <c r="E3" s="15"/>
      <c r="F3" s="15"/>
      <c r="G3" s="15"/>
      <c r="H3" s="15"/>
      <c r="I3" s="15"/>
      <c r="J3" s="15"/>
      <c r="K3" s="15"/>
      <c r="L3" s="15"/>
    </row>
    <row r="5" spans="2:12" ht="24" customHeight="1" x14ac:dyDescent="0.3">
      <c r="B5" s="1" t="s">
        <v>2</v>
      </c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1" t="s">
        <v>9</v>
      </c>
      <c r="J5" s="1" t="s">
        <v>10</v>
      </c>
      <c r="K5" s="1" t="s">
        <v>11</v>
      </c>
      <c r="L5" s="1" t="s">
        <v>12</v>
      </c>
    </row>
    <row r="6" spans="2:12" ht="24" customHeight="1" x14ac:dyDescent="0.3">
      <c r="B6" s="2" t="s">
        <v>13</v>
      </c>
      <c r="C6" s="3" t="s">
        <v>14</v>
      </c>
      <c r="D6" s="4" t="s">
        <v>15</v>
      </c>
      <c r="E6" s="5" t="s">
        <v>16</v>
      </c>
      <c r="F6" s="6">
        <v>46185</v>
      </c>
      <c r="G6" s="7" t="s">
        <v>17</v>
      </c>
      <c r="H6" s="7" t="s">
        <v>18</v>
      </c>
      <c r="I6" s="8">
        <v>3</v>
      </c>
      <c r="J6" s="9">
        <v>8500</v>
      </c>
      <c r="K6" s="6">
        <v>46191</v>
      </c>
      <c r="L6" s="10" t="s">
        <v>19</v>
      </c>
    </row>
    <row r="7" spans="2:12" ht="24" customHeight="1" x14ac:dyDescent="0.3">
      <c r="B7" s="11" t="s">
        <v>20</v>
      </c>
      <c r="C7" s="12" t="s">
        <v>21</v>
      </c>
      <c r="D7" s="4" t="s">
        <v>22</v>
      </c>
      <c r="E7" s="5" t="s">
        <v>23</v>
      </c>
      <c r="F7" s="6">
        <v>46188</v>
      </c>
      <c r="G7" s="7" t="s">
        <v>24</v>
      </c>
      <c r="H7" s="7" t="s">
        <v>25</v>
      </c>
      <c r="I7" s="8">
        <v>5</v>
      </c>
      <c r="J7" s="9">
        <v>0</v>
      </c>
      <c r="K7" s="6">
        <v>46195</v>
      </c>
      <c r="L7" s="13" t="s">
        <v>26</v>
      </c>
    </row>
    <row r="8" spans="2:12" ht="24" customHeight="1" x14ac:dyDescent="0.3">
      <c r="B8" s="2" t="s">
        <v>27</v>
      </c>
      <c r="C8" s="3" t="s">
        <v>28</v>
      </c>
      <c r="D8" s="4" t="s">
        <v>29</v>
      </c>
      <c r="E8" s="5" t="s">
        <v>30</v>
      </c>
      <c r="F8" s="6">
        <v>46191</v>
      </c>
      <c r="G8" s="7" t="s">
        <v>24</v>
      </c>
      <c r="H8" s="7" t="s">
        <v>31</v>
      </c>
      <c r="I8" s="8">
        <v>0</v>
      </c>
      <c r="J8" s="9">
        <v>-4000</v>
      </c>
      <c r="K8" s="6"/>
      <c r="L8" s="10" t="s">
        <v>32</v>
      </c>
    </row>
    <row r="9" spans="2:12" ht="24" customHeight="1" x14ac:dyDescent="0.3">
      <c r="B9" s="11" t="s">
        <v>33</v>
      </c>
      <c r="C9" s="12" t="s">
        <v>34</v>
      </c>
      <c r="D9" s="4" t="s">
        <v>35</v>
      </c>
      <c r="E9" s="5" t="s">
        <v>36</v>
      </c>
      <c r="F9" s="6">
        <v>46193</v>
      </c>
      <c r="G9" s="7" t="s">
        <v>17</v>
      </c>
      <c r="H9" s="7" t="s">
        <v>25</v>
      </c>
      <c r="I9" s="8">
        <v>2</v>
      </c>
      <c r="J9" s="9">
        <v>3200</v>
      </c>
      <c r="K9" s="6">
        <v>46199</v>
      </c>
      <c r="L9" s="13" t="s">
        <v>37</v>
      </c>
    </row>
    <row r="10" spans="2:12" ht="24" customHeight="1" x14ac:dyDescent="0.3">
      <c r="B10" s="2" t="s">
        <v>38</v>
      </c>
      <c r="C10" s="3" t="s">
        <v>39</v>
      </c>
      <c r="D10" s="4" t="s">
        <v>40</v>
      </c>
      <c r="E10" s="5" t="s">
        <v>41</v>
      </c>
      <c r="F10" s="6">
        <v>46195</v>
      </c>
      <c r="G10" s="7" t="s">
        <v>42</v>
      </c>
      <c r="H10" s="7" t="s">
        <v>31</v>
      </c>
      <c r="I10" s="8">
        <v>-2</v>
      </c>
      <c r="J10" s="9">
        <v>12000</v>
      </c>
      <c r="K10" s="6"/>
      <c r="L10" s="10" t="s">
        <v>43</v>
      </c>
    </row>
    <row r="11" spans="2:12" ht="24" customHeight="1" x14ac:dyDescent="0.3">
      <c r="B11" s="11" t="s">
        <v>44</v>
      </c>
      <c r="C11" s="12" t="s">
        <v>45</v>
      </c>
      <c r="D11" s="4" t="s">
        <v>46</v>
      </c>
      <c r="E11" s="5" t="s">
        <v>16</v>
      </c>
      <c r="F11" s="6">
        <v>46197</v>
      </c>
      <c r="G11" s="7" t="s">
        <v>17</v>
      </c>
      <c r="H11" s="7" t="s">
        <v>47</v>
      </c>
      <c r="I11" s="8">
        <v>4</v>
      </c>
      <c r="J11" s="9">
        <v>6500</v>
      </c>
      <c r="K11" s="6"/>
      <c r="L11" s="13" t="s">
        <v>48</v>
      </c>
    </row>
    <row r="12" spans="2:12" ht="24" customHeight="1" x14ac:dyDescent="0.3">
      <c r="B12" s="2" t="s">
        <v>49</v>
      </c>
      <c r="C12" s="3" t="s">
        <v>50</v>
      </c>
      <c r="D12" s="4" t="s">
        <v>15</v>
      </c>
      <c r="E12" s="5" t="s">
        <v>23</v>
      </c>
      <c r="F12" s="6">
        <v>46198</v>
      </c>
      <c r="G12" s="7" t="s">
        <v>51</v>
      </c>
      <c r="H12" s="7" t="s">
        <v>25</v>
      </c>
      <c r="I12" s="8">
        <v>-3</v>
      </c>
      <c r="J12" s="9">
        <v>-2500</v>
      </c>
      <c r="K12" s="6">
        <v>46203</v>
      </c>
      <c r="L12" s="10" t="s">
        <v>52</v>
      </c>
    </row>
    <row r="13" spans="2:12" ht="24" customHeight="1" x14ac:dyDescent="0.3">
      <c r="B13" s="11" t="s">
        <v>53</v>
      </c>
      <c r="C13" s="12" t="s">
        <v>54</v>
      </c>
      <c r="D13" s="4" t="s">
        <v>55</v>
      </c>
      <c r="E13" s="5" t="s">
        <v>30</v>
      </c>
      <c r="F13" s="6">
        <v>46199</v>
      </c>
      <c r="G13" s="7" t="s">
        <v>24</v>
      </c>
      <c r="H13" s="7" t="s">
        <v>56</v>
      </c>
      <c r="I13" s="8">
        <v>1</v>
      </c>
      <c r="J13" s="9">
        <v>1500</v>
      </c>
      <c r="K13" s="6">
        <v>46203</v>
      </c>
      <c r="L13" s="13" t="s">
        <v>57</v>
      </c>
    </row>
    <row r="14" spans="2:12" ht="24" customHeight="1" x14ac:dyDescent="0.3">
      <c r="B14" s="2" t="s">
        <v>58</v>
      </c>
      <c r="C14" s="3" t="s">
        <v>59</v>
      </c>
      <c r="D14" s="4" t="s">
        <v>35</v>
      </c>
      <c r="E14" s="5" t="s">
        <v>36</v>
      </c>
      <c r="F14" s="6">
        <v>46201</v>
      </c>
      <c r="G14" s="7" t="s">
        <v>42</v>
      </c>
      <c r="H14" s="7" t="s">
        <v>25</v>
      </c>
      <c r="I14" s="8">
        <v>1</v>
      </c>
      <c r="J14" s="9">
        <v>4200</v>
      </c>
      <c r="K14" s="6">
        <v>46205</v>
      </c>
      <c r="L14" s="10" t="s">
        <v>60</v>
      </c>
    </row>
    <row r="15" spans="2:12" ht="24" customHeight="1" x14ac:dyDescent="0.3">
      <c r="B15" s="11" t="s">
        <v>61</v>
      </c>
      <c r="C15" s="12" t="s">
        <v>62</v>
      </c>
      <c r="D15" s="4" t="s">
        <v>22</v>
      </c>
      <c r="E15" s="5" t="s">
        <v>41</v>
      </c>
      <c r="F15" s="6">
        <v>46202</v>
      </c>
      <c r="G15" s="7" t="s">
        <v>17</v>
      </c>
      <c r="H15" s="7" t="s">
        <v>31</v>
      </c>
      <c r="I15" s="8">
        <v>-4</v>
      </c>
      <c r="J15" s="9">
        <v>5000</v>
      </c>
      <c r="K15" s="6"/>
      <c r="L15" s="13" t="s">
        <v>63</v>
      </c>
    </row>
    <row r="16" spans="2:12" ht="24" customHeight="1" x14ac:dyDescent="0.3">
      <c r="B16" s="2" t="s">
        <v>64</v>
      </c>
      <c r="C16" s="3" t="s">
        <v>65</v>
      </c>
      <c r="D16" s="4" t="s">
        <v>29</v>
      </c>
      <c r="E16" s="5" t="s">
        <v>16</v>
      </c>
      <c r="F16" s="6">
        <v>46203</v>
      </c>
      <c r="G16" s="7" t="s">
        <v>17</v>
      </c>
      <c r="H16" s="7" t="s">
        <v>25</v>
      </c>
      <c r="I16" s="8">
        <v>0</v>
      </c>
      <c r="J16" s="9">
        <v>7800</v>
      </c>
      <c r="K16" s="6">
        <v>46206</v>
      </c>
      <c r="L16" s="10" t="s">
        <v>66</v>
      </c>
    </row>
    <row r="17" spans="2:12" ht="24" customHeight="1" x14ac:dyDescent="0.3">
      <c r="B17" s="11" t="s">
        <v>67</v>
      </c>
      <c r="C17" s="12" t="s">
        <v>68</v>
      </c>
      <c r="D17" s="4" t="s">
        <v>46</v>
      </c>
      <c r="E17" s="5" t="s">
        <v>23</v>
      </c>
      <c r="F17" s="6">
        <v>46204</v>
      </c>
      <c r="G17" s="7" t="s">
        <v>51</v>
      </c>
      <c r="H17" s="7" t="s">
        <v>47</v>
      </c>
      <c r="I17" s="8">
        <v>0</v>
      </c>
      <c r="J17" s="9">
        <v>800</v>
      </c>
      <c r="K17" s="6"/>
      <c r="L17" s="13" t="s">
        <v>69</v>
      </c>
    </row>
    <row r="18" spans="2:12" ht="24" customHeight="1" x14ac:dyDescent="0.3">
      <c r="B18" s="2" t="s">
        <v>70</v>
      </c>
      <c r="C18" s="3" t="s">
        <v>71</v>
      </c>
      <c r="D18" s="4" t="s">
        <v>15</v>
      </c>
      <c r="E18" s="5" t="s">
        <v>30</v>
      </c>
      <c r="F18" s="6">
        <v>46204</v>
      </c>
      <c r="G18" s="7" t="s">
        <v>24</v>
      </c>
      <c r="H18" s="7" t="s">
        <v>72</v>
      </c>
      <c r="I18" s="8">
        <v>6</v>
      </c>
      <c r="J18" s="9">
        <v>9000</v>
      </c>
      <c r="K18" s="6">
        <v>46206</v>
      </c>
      <c r="L18" s="10" t="s">
        <v>73</v>
      </c>
    </row>
    <row r="19" spans="2:12" ht="24" customHeight="1" x14ac:dyDescent="0.3">
      <c r="B19" s="11" t="s">
        <v>74</v>
      </c>
      <c r="C19" s="12" t="s">
        <v>75</v>
      </c>
      <c r="D19" s="4" t="s">
        <v>55</v>
      </c>
      <c r="E19" s="5" t="s">
        <v>36</v>
      </c>
      <c r="F19" s="6">
        <v>46205</v>
      </c>
      <c r="G19" s="7" t="s">
        <v>51</v>
      </c>
      <c r="H19" s="7" t="s">
        <v>18</v>
      </c>
      <c r="I19" s="8">
        <v>0</v>
      </c>
      <c r="J19" s="9">
        <v>300</v>
      </c>
      <c r="K19" s="6">
        <v>46206</v>
      </c>
      <c r="L19" s="13" t="s">
        <v>76</v>
      </c>
    </row>
    <row r="21" spans="2:12" ht="6" customHeight="1" x14ac:dyDescent="0.3"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</row>
    <row r="22" spans="2:12" ht="33.75" customHeight="1" x14ac:dyDescent="0.3"/>
  </sheetData>
  <mergeCells count="3">
    <mergeCell ref="B2:L2"/>
    <mergeCell ref="B3:L3"/>
    <mergeCell ref="B21:L21"/>
  </mergeCells>
  <conditionalFormatting sqref="G6:G19">
    <cfRule type="cellIs" dxfId="9" priority="2" operator="equal">
      <formula>"Critical"</formula>
    </cfRule>
    <cfRule type="cellIs" dxfId="8" priority="3" operator="equal">
      <formula>"High"</formula>
    </cfRule>
    <cfRule type="cellIs" dxfId="7" priority="4" operator="equal">
      <formula>"Medium"</formula>
    </cfRule>
    <cfRule type="cellIs" dxfId="6" priority="5" operator="equal">
      <formula>"Low"</formula>
    </cfRule>
  </conditionalFormatting>
  <conditionalFormatting sqref="H6:H19">
    <cfRule type="cellIs" dxfId="5" priority="6" operator="equal">
      <formula>"Submitted"</formula>
    </cfRule>
    <cfRule type="cellIs" dxfId="4" priority="7" operator="equal">
      <formula>"Under Review"</formula>
    </cfRule>
    <cfRule type="cellIs" dxfId="3" priority="8" operator="equal">
      <formula>"Approved"</formula>
    </cfRule>
    <cfRule type="cellIs" dxfId="2" priority="9" operator="equal">
      <formula>"Rejected"</formula>
    </cfRule>
    <cfRule type="cellIs" dxfId="1" priority="10" operator="equal">
      <formula>"Deferred"</formula>
    </cfRule>
    <cfRule type="cellIs" dxfId="0" priority="11" operator="equal">
      <formula>"Implemented"</formula>
    </cfRule>
  </conditionalFormatting>
  <dataValidations count="3">
    <dataValidation type="list" allowBlank="1" sqref="D6:D19" xr:uid="{00000000-0002-0000-0000-000000000000}">
      <formula1>"Scope,Schedule,Cost,Quality,Resource,Technical,Other"</formula1>
      <formula2>0</formula2>
    </dataValidation>
    <dataValidation type="list" allowBlank="1" sqref="G6:G19" xr:uid="{00000000-0002-0000-0000-000001000000}">
      <formula1>"Critical,High,Medium,Low"</formula1>
      <formula2>0</formula2>
    </dataValidation>
    <dataValidation type="list" allowBlank="1" sqref="H6:H19" xr:uid="{00000000-0002-0000-0000-000002000000}">
      <formula1>"Submitted,Under Review,Approved,Rejected,Deferred,Implemented"</formula1>
      <formula2>0</formula2>
    </dataValidation>
  </dataValidations>
  <pageMargins left="0.2" right="0.2" top="1" bottom="1" header="0.511811023622047" footer="0.511811023622047"/>
  <pageSetup fitToHeight="0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AL50"/>
  <sheetViews>
    <sheetView showGridLines="0" tabSelected="1" zoomScaleNormal="100" workbookViewId="0">
      <selection activeCell="AM22" sqref="AM22"/>
    </sheetView>
  </sheetViews>
  <sheetFormatPr defaultColWidth="8.6640625" defaultRowHeight="14.4" x14ac:dyDescent="0.3"/>
  <cols>
    <col min="1" max="1" width="2" customWidth="1"/>
    <col min="2" max="25" width="6.5546875" customWidth="1"/>
    <col min="27" max="38" width="13" hidden="1" customWidth="1"/>
  </cols>
  <sheetData>
    <row r="2" spans="2:38" ht="30" customHeight="1" x14ac:dyDescent="0.3">
      <c r="B2" s="21" t="s">
        <v>77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</row>
    <row r="3" spans="2:38" ht="18" customHeight="1" x14ac:dyDescent="0.3">
      <c r="B3" s="15" t="s">
        <v>78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</row>
    <row r="5" spans="2:38" ht="15" customHeight="1" x14ac:dyDescent="0.3">
      <c r="B5" s="22" t="s">
        <v>79</v>
      </c>
      <c r="C5" s="22"/>
      <c r="D5" s="22"/>
      <c r="E5" s="22"/>
      <c r="F5" s="22" t="s">
        <v>80</v>
      </c>
      <c r="G5" s="22"/>
      <c r="H5" s="22"/>
      <c r="I5" s="22"/>
      <c r="J5" s="22" t="s">
        <v>81</v>
      </c>
      <c r="K5" s="22"/>
      <c r="L5" s="22"/>
      <c r="M5" s="22"/>
      <c r="N5" s="22" t="s">
        <v>82</v>
      </c>
      <c r="O5" s="22"/>
      <c r="P5" s="22"/>
      <c r="Q5" s="22"/>
      <c r="R5" s="22" t="s">
        <v>83</v>
      </c>
      <c r="S5" s="22"/>
      <c r="T5" s="22"/>
      <c r="U5" s="22"/>
      <c r="V5" s="22" t="s">
        <v>84</v>
      </c>
      <c r="W5" s="22"/>
      <c r="X5" s="22"/>
      <c r="Y5" s="22"/>
    </row>
    <row r="6" spans="2:38" ht="25.5" customHeight="1" x14ac:dyDescent="0.3">
      <c r="B6" s="19">
        <f>COUNTA('Change Log'!$B$6:$B$19)</f>
        <v>14</v>
      </c>
      <c r="C6" s="19"/>
      <c r="D6" s="19"/>
      <c r="E6" s="19"/>
      <c r="F6" s="19">
        <f>COUNTIF('Change Log'!$H$6:$H$19,"Submitted")+COUNTIF('Change Log'!$H$6:$H$19,"Under Review")</f>
        <v>5</v>
      </c>
      <c r="G6" s="19"/>
      <c r="H6" s="19"/>
      <c r="I6" s="19"/>
      <c r="J6" s="19">
        <f>COUNTIF('Change Log'!$H$6:$H$19,"Approved")+COUNTIF('Change Log'!$H$6:$H$19,"Implemented")</f>
        <v>7</v>
      </c>
      <c r="K6" s="19"/>
      <c r="L6" s="19"/>
      <c r="M6" s="19"/>
      <c r="N6" s="19">
        <f>COUNTIF('Change Log'!$H$6:$H$19,"Rejected")+COUNTIF('Change Log'!$H$6:$H$19,"Deferred")</f>
        <v>2</v>
      </c>
      <c r="O6" s="19"/>
      <c r="P6" s="19"/>
      <c r="Q6" s="19"/>
      <c r="R6" s="20">
        <f>SUMIF('Change Log'!$H$6:$H$19,"Approved",'Change Log'!$J$6:$J$19)+SUMIF('Change Log'!$H$6:$H$19,"Implemented",'Change Log'!$J$6:$J$19)</f>
        <v>21500</v>
      </c>
      <c r="S6" s="20"/>
      <c r="T6" s="20"/>
      <c r="U6" s="20"/>
      <c r="V6" s="17">
        <f>SUMIF('Change Log'!$H$6:$H$19,"Approved",'Change Log'!$I$6:$I$19)+SUMIF('Change Log'!$H$6:$H$19,"Implemented",'Change Log'!$I$6:$I$19)</f>
        <v>8</v>
      </c>
      <c r="W6" s="17"/>
      <c r="X6" s="17"/>
      <c r="Y6" s="17"/>
    </row>
    <row r="8" spans="2:38" ht="22.5" customHeight="1" x14ac:dyDescent="0.3">
      <c r="B8" s="18" t="s">
        <v>85</v>
      </c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</row>
    <row r="11" spans="2:38" x14ac:dyDescent="0.3">
      <c r="AA11" t="s">
        <v>47</v>
      </c>
      <c r="AB11">
        <f>COUNTIF('Change Log'!$H$6:$H$19,"Submitted")</f>
        <v>2</v>
      </c>
      <c r="AC11" t="s">
        <v>15</v>
      </c>
      <c r="AD11">
        <f>COUNTIF('Change Log'!$D$6:$D$19,"Scope")</f>
        <v>3</v>
      </c>
      <c r="AE11" t="s">
        <v>42</v>
      </c>
      <c r="AF11">
        <f>COUNTIF('Change Log'!$G$6:$G$19,"Critical")</f>
        <v>2</v>
      </c>
      <c r="AG11" t="s">
        <v>15</v>
      </c>
      <c r="AH11">
        <f>SUMIF('Change Log'!$D$6:$D$19,"Scope",'Change Log'!$J$6:$J$19)</f>
        <v>15000</v>
      </c>
      <c r="AI11" t="s">
        <v>47</v>
      </c>
      <c r="AJ11">
        <f>COUNTIF('Change Log'!$H$6:$H$19,"Submitted")</f>
        <v>2</v>
      </c>
      <c r="AK11" t="s">
        <v>42</v>
      </c>
      <c r="AL11">
        <f>COUNTIF('Change Log'!$G$6:$G$19,"Critical")</f>
        <v>2</v>
      </c>
    </row>
    <row r="12" spans="2:38" x14ac:dyDescent="0.3">
      <c r="AA12" t="s">
        <v>31</v>
      </c>
      <c r="AB12">
        <f>COUNTIF('Change Log'!$H$6:$H$19,"Under Review")</f>
        <v>3</v>
      </c>
      <c r="AC12" t="s">
        <v>22</v>
      </c>
      <c r="AD12">
        <f>COUNTIF('Change Log'!$D$6:$D$19,"Schedule")</f>
        <v>2</v>
      </c>
      <c r="AE12" t="s">
        <v>17</v>
      </c>
      <c r="AF12">
        <f>COUNTIF('Change Log'!$G$6:$G$19,"High")</f>
        <v>5</v>
      </c>
      <c r="AG12" t="s">
        <v>22</v>
      </c>
      <c r="AH12">
        <f>SUMIF('Change Log'!$D$6:$D$19,"Schedule",'Change Log'!$J$6:$J$19)</f>
        <v>5000</v>
      </c>
      <c r="AI12" t="s">
        <v>31</v>
      </c>
      <c r="AJ12">
        <f>COUNTIF('Change Log'!$H$6:$H$19,"Under Review")</f>
        <v>3</v>
      </c>
      <c r="AK12" t="s">
        <v>17</v>
      </c>
      <c r="AL12">
        <f>COUNTIF('Change Log'!$G$6:$G$19,"High")</f>
        <v>5</v>
      </c>
    </row>
    <row r="13" spans="2:38" x14ac:dyDescent="0.3">
      <c r="AA13" t="s">
        <v>25</v>
      </c>
      <c r="AB13">
        <f>COUNTIF('Change Log'!$H$6:$H$19,"Approved")</f>
        <v>5</v>
      </c>
      <c r="AC13" t="s">
        <v>29</v>
      </c>
      <c r="AD13">
        <f>COUNTIF('Change Log'!$D$6:$D$19,"Cost")</f>
        <v>2</v>
      </c>
      <c r="AE13" t="s">
        <v>24</v>
      </c>
      <c r="AF13">
        <f>COUNTIF('Change Log'!$G$6:$G$19,"Medium")</f>
        <v>4</v>
      </c>
      <c r="AG13" t="s">
        <v>29</v>
      </c>
      <c r="AH13">
        <f>SUMIF('Change Log'!$D$6:$D$19,"Cost",'Change Log'!$J$6:$J$19)</f>
        <v>3800</v>
      </c>
      <c r="AI13" t="s">
        <v>25</v>
      </c>
      <c r="AJ13">
        <f>COUNTIF('Change Log'!$H$6:$H$19,"Approved")</f>
        <v>5</v>
      </c>
      <c r="AK13" t="s">
        <v>24</v>
      </c>
      <c r="AL13">
        <f>COUNTIF('Change Log'!$G$6:$G$19,"Medium")</f>
        <v>4</v>
      </c>
    </row>
    <row r="14" spans="2:38" x14ac:dyDescent="0.3">
      <c r="AA14" t="s">
        <v>72</v>
      </c>
      <c r="AB14">
        <f>COUNTIF('Change Log'!$H$6:$H$19,"Rejected")</f>
        <v>1</v>
      </c>
      <c r="AC14" t="s">
        <v>35</v>
      </c>
      <c r="AD14">
        <f>COUNTIF('Change Log'!$D$6:$D$19,"Quality")</f>
        <v>2</v>
      </c>
      <c r="AE14" t="s">
        <v>51</v>
      </c>
      <c r="AF14">
        <f>COUNTIF('Change Log'!$G$6:$G$19,"Low")</f>
        <v>3</v>
      </c>
      <c r="AG14" t="s">
        <v>35</v>
      </c>
      <c r="AH14">
        <f>SUMIF('Change Log'!$D$6:$D$19,"Quality",'Change Log'!$J$6:$J$19)</f>
        <v>7400</v>
      </c>
      <c r="AI14" t="s">
        <v>72</v>
      </c>
      <c r="AJ14">
        <f>COUNTIF('Change Log'!$H$6:$H$19,"Rejected")</f>
        <v>1</v>
      </c>
      <c r="AK14" t="s">
        <v>51</v>
      </c>
      <c r="AL14">
        <f>COUNTIF('Change Log'!$G$6:$G$19,"Low")</f>
        <v>3</v>
      </c>
    </row>
    <row r="15" spans="2:38" x14ac:dyDescent="0.3">
      <c r="AA15" t="s">
        <v>56</v>
      </c>
      <c r="AB15">
        <f>COUNTIF('Change Log'!$H$6:$H$19,"Deferred")</f>
        <v>1</v>
      </c>
      <c r="AC15" t="s">
        <v>40</v>
      </c>
      <c r="AD15">
        <f>COUNTIF('Change Log'!$D$6:$D$19,"Resource")</f>
        <v>1</v>
      </c>
      <c r="AG15" t="s">
        <v>40</v>
      </c>
      <c r="AH15">
        <f>SUMIF('Change Log'!$D$6:$D$19,"Resource",'Change Log'!$J$6:$J$19)</f>
        <v>12000</v>
      </c>
      <c r="AI15" t="s">
        <v>56</v>
      </c>
      <c r="AJ15">
        <f>COUNTIF('Change Log'!$H$6:$H$19,"Deferred")</f>
        <v>1</v>
      </c>
    </row>
    <row r="16" spans="2:38" x14ac:dyDescent="0.3">
      <c r="AA16" t="s">
        <v>18</v>
      </c>
      <c r="AB16">
        <f>COUNTIF('Change Log'!$H$6:$H$19,"Implemented")</f>
        <v>2</v>
      </c>
      <c r="AC16" t="s">
        <v>46</v>
      </c>
      <c r="AD16">
        <f>COUNTIF('Change Log'!$D$6:$D$19,"Technical")</f>
        <v>2</v>
      </c>
      <c r="AG16" t="s">
        <v>46</v>
      </c>
      <c r="AH16">
        <f>SUMIF('Change Log'!$D$6:$D$19,"Technical",'Change Log'!$J$6:$J$19)</f>
        <v>7300</v>
      </c>
      <c r="AI16" t="s">
        <v>18</v>
      </c>
      <c r="AJ16">
        <f>COUNTIF('Change Log'!$H$6:$H$19,"Implemented")</f>
        <v>2</v>
      </c>
    </row>
    <row r="17" spans="29:34" x14ac:dyDescent="0.3">
      <c r="AC17" t="s">
        <v>55</v>
      </c>
      <c r="AD17">
        <f>COUNTIF('Change Log'!$D$6:$D$19,"Other")</f>
        <v>2</v>
      </c>
      <c r="AG17" t="s">
        <v>55</v>
      </c>
      <c r="AH17">
        <f>SUMIF('Change Log'!$D$6:$D$19,"Other",'Change Log'!$J$6:$J$19)</f>
        <v>1800</v>
      </c>
    </row>
    <row r="49" spans="2:25" ht="6" customHeight="1" x14ac:dyDescent="0.3"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</row>
    <row r="50" spans="2:25" ht="33.75" customHeight="1" x14ac:dyDescent="0.3"/>
  </sheetData>
  <mergeCells count="16">
    <mergeCell ref="B2:Y2"/>
    <mergeCell ref="B3:Y3"/>
    <mergeCell ref="B5:E5"/>
    <mergeCell ref="F5:I5"/>
    <mergeCell ref="J5:M5"/>
    <mergeCell ref="N5:Q5"/>
    <mergeCell ref="R5:U5"/>
    <mergeCell ref="V5:Y5"/>
    <mergeCell ref="V6:Y6"/>
    <mergeCell ref="B8:Y8"/>
    <mergeCell ref="B49:Y49"/>
    <mergeCell ref="B6:E6"/>
    <mergeCell ref="F6:I6"/>
    <mergeCell ref="J6:M6"/>
    <mergeCell ref="N6:Q6"/>
    <mergeCell ref="R6:U6"/>
  </mergeCells>
  <pageMargins left="0.2" right="0.2" top="1" bottom="1" header="0.511811023622047" footer="0.511811023622047"/>
  <pageSetup fitToHeight="0" orientation="landscape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Change Log</vt:lpstr>
      <vt:lpstr>Dashboard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description/>
  <cp:lastModifiedBy>Murali Krishna</cp:lastModifiedBy>
  <dcterms:created xsi:type="dcterms:W3CDTF">2026-07-06T02:07:14Z</dcterms:created>
  <dcterms:modified xsi:type="dcterms:W3CDTF">2026-07-10T19:13:24Z</dcterms:modified>
</cp:coreProperties>
</file>